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cermaq-my.sharepoint.com/personal/rodrigo_mejias_cermaq_com/Documents/Plan Accion Pl. Trafun SMA/Evidencia Trafun/6. Registro efluente y calibraciones/"/>
    </mc:Choice>
  </mc:AlternateContent>
  <xr:revisionPtr revIDLastSave="0" documentId="13_ncr:1_{2B66F147-76B9-4548-ACE8-192A655CCAFC}" xr6:coauthVersionLast="47" xr6:coauthVersionMax="47" xr10:uidLastSave="{00000000-0000-0000-0000-000000000000}"/>
  <bookViews>
    <workbookView xWindow="-110" yWindow="-110" windowWidth="19420" windowHeight="11020" tabRatio="846" activeTab="2" xr2:uid="{00000000-000D-0000-FFFF-FFFF00000000}"/>
  </bookViews>
  <sheets>
    <sheet name="MARZO 2022" sheetId="8" r:id="rId1"/>
    <sheet name="ABRIL 2022" sheetId="9" r:id="rId2"/>
    <sheet name="MAYO 2022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2" i="10" l="1"/>
  <c r="D38" i="10"/>
  <c r="E38" i="10" s="1"/>
  <c r="D37" i="10"/>
  <c r="E37" i="10" s="1"/>
  <c r="E36" i="10"/>
  <c r="D36" i="10"/>
  <c r="D35" i="10"/>
  <c r="E35" i="10" s="1"/>
  <c r="D34" i="10"/>
  <c r="E34" i="10" s="1"/>
  <c r="D33" i="10"/>
  <c r="E33" i="10" s="1"/>
  <c r="E32" i="10"/>
  <c r="D32" i="10"/>
  <c r="D31" i="10"/>
  <c r="E31" i="10" s="1"/>
  <c r="D30" i="10"/>
  <c r="E30" i="10" s="1"/>
  <c r="D29" i="10"/>
  <c r="E29" i="10" s="1"/>
  <c r="E28" i="10"/>
  <c r="D28" i="10"/>
  <c r="D27" i="10"/>
  <c r="E27" i="10" s="1"/>
  <c r="D26" i="10"/>
  <c r="E26" i="10" s="1"/>
  <c r="D25" i="10"/>
  <c r="E25" i="10" s="1"/>
  <c r="E24" i="10"/>
  <c r="D24" i="10"/>
  <c r="D23" i="10"/>
  <c r="E23" i="10" s="1"/>
  <c r="D22" i="10"/>
  <c r="E22" i="10" s="1"/>
  <c r="D21" i="10"/>
  <c r="E21" i="10" s="1"/>
  <c r="E20" i="10"/>
  <c r="D20" i="10"/>
  <c r="D19" i="10"/>
  <c r="E19" i="10" s="1"/>
  <c r="D18" i="10"/>
  <c r="E18" i="10" s="1"/>
  <c r="D17" i="10"/>
  <c r="E17" i="10" s="1"/>
  <c r="E16" i="10"/>
  <c r="D16" i="10"/>
  <c r="D15" i="10"/>
  <c r="E15" i="10" s="1"/>
  <c r="D14" i="10"/>
  <c r="E14" i="10" s="1"/>
  <c r="D13" i="10"/>
  <c r="E13" i="10" s="1"/>
  <c r="E12" i="10"/>
  <c r="D12" i="10"/>
  <c r="D11" i="10"/>
  <c r="E11" i="10" s="1"/>
  <c r="D10" i="10"/>
  <c r="E10" i="10" s="1"/>
  <c r="D9" i="10"/>
  <c r="E9" i="10" s="1"/>
  <c r="E8" i="10"/>
  <c r="E41" i="10" s="1"/>
  <c r="D8" i="10"/>
  <c r="E42" i="9"/>
  <c r="E41" i="9"/>
  <c r="E40" i="9"/>
  <c r="E40" i="10" l="1"/>
  <c r="E42" i="8" l="1"/>
  <c r="D38" i="8"/>
  <c r="E38" i="8" s="1"/>
  <c r="E37" i="8"/>
  <c r="D37" i="8"/>
  <c r="D36" i="8"/>
  <c r="E36" i="8" s="1"/>
  <c r="D35" i="8"/>
  <c r="E35" i="8" s="1"/>
  <c r="D34" i="8"/>
  <c r="E34" i="8" s="1"/>
  <c r="E33" i="8"/>
  <c r="D33" i="8"/>
  <c r="E32" i="8"/>
  <c r="D32" i="8"/>
  <c r="D31" i="8"/>
  <c r="E31" i="8" s="1"/>
  <c r="D30" i="8"/>
  <c r="E30" i="8" s="1"/>
  <c r="D29" i="8"/>
  <c r="E29" i="8" s="1"/>
  <c r="E28" i="8"/>
  <c r="D28" i="8"/>
  <c r="D27" i="8"/>
  <c r="E27" i="8" s="1"/>
  <c r="D26" i="8"/>
  <c r="E26" i="8" s="1"/>
  <c r="E25" i="8"/>
  <c r="D25" i="8"/>
  <c r="D24" i="8"/>
  <c r="E24" i="8" s="1"/>
  <c r="D23" i="8"/>
  <c r="E23" i="8" s="1"/>
  <c r="D22" i="8"/>
  <c r="E22" i="8" s="1"/>
  <c r="E21" i="8"/>
  <c r="D21" i="8"/>
  <c r="D20" i="8"/>
  <c r="E20" i="8" s="1"/>
  <c r="D19" i="8"/>
  <c r="E19" i="8" s="1"/>
  <c r="D18" i="8"/>
  <c r="E18" i="8" s="1"/>
  <c r="E17" i="8"/>
  <c r="D17" i="8"/>
  <c r="E16" i="8"/>
  <c r="D16" i="8"/>
  <c r="D15" i="8"/>
  <c r="E15" i="8" s="1"/>
  <c r="D14" i="8"/>
  <c r="E14" i="8" s="1"/>
  <c r="D13" i="8"/>
  <c r="E13" i="8" s="1"/>
  <c r="E12" i="8"/>
  <c r="D12" i="8"/>
  <c r="D11" i="8"/>
  <c r="E11" i="8" s="1"/>
  <c r="D10" i="8"/>
  <c r="E10" i="8" s="1"/>
  <c r="D9" i="8"/>
  <c r="E9" i="8" s="1"/>
  <c r="D8" i="8"/>
  <c r="E8" i="8" s="1"/>
  <c r="E41" i="8" l="1"/>
  <c r="E40" i="8"/>
</calcChain>
</file>

<file path=xl/sharedStrings.xml><?xml version="1.0" encoding="utf-8"?>
<sst xmlns="http://schemas.openxmlformats.org/spreadsheetml/2006/main" count="27" uniqueCount="9">
  <si>
    <t>Fecha</t>
  </si>
  <si>
    <t>Consumo /  hora   (m3)</t>
  </si>
  <si>
    <t>Consumo  Diario   (m3)</t>
  </si>
  <si>
    <t>Lt/seg</t>
  </si>
  <si>
    <t>Promedio   Mes m3/dia</t>
  </si>
  <si>
    <t>Caudal   Máx  Mes m3/dia</t>
  </si>
  <si>
    <t>Caudal   Máx  Mes L/seg</t>
  </si>
  <si>
    <t>CAUDALES   DIARIOS   PISCICULTURA   TRAFUN 2021</t>
  </si>
  <si>
    <t>Caudal autorizado Res 493: 129600 m3/dia (1500 L/s)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</si>
</sst>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sz val="10"/>
      <color indexed="12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17" fontId="0" fillId="0" borderId="4" xfId="0" applyNumberFormat="1" applyBorder="1"/>
    <xf numFmtId="0" fontId="0" fillId="4" borderId="0" xfId="0" applyFill="1"/>
    <xf numFmtId="2" fontId="4" fillId="2" borderId="0" xfId="1" applyNumberFormat="1" applyFont="1" applyFill="1" applyAlignment="1">
      <alignment horizontal="center"/>
    </xf>
    <xf numFmtId="0" fontId="3" fillId="4" borderId="0" xfId="1" applyFill="1"/>
    <xf numFmtId="0" fontId="2" fillId="2" borderId="0" xfId="1" applyFont="1" applyFill="1"/>
    <xf numFmtId="0" fontId="1" fillId="2" borderId="0" xfId="1" applyFont="1" applyFill="1"/>
    <xf numFmtId="2" fontId="4" fillId="3" borderId="0" xfId="1" applyNumberFormat="1" applyFont="1" applyFill="1" applyAlignment="1">
      <alignment horizontal="center"/>
    </xf>
    <xf numFmtId="0" fontId="3" fillId="2" borderId="0" xfId="1" applyFill="1"/>
    <xf numFmtId="0" fontId="3" fillId="3" borderId="0" xfId="1" applyFill="1"/>
    <xf numFmtId="0" fontId="0" fillId="3" borderId="0" xfId="0" applyFill="1"/>
    <xf numFmtId="0" fontId="1" fillId="5" borderId="0" xfId="0" applyFont="1" applyFill="1"/>
    <xf numFmtId="0" fontId="2" fillId="2" borderId="5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164" fontId="1" fillId="3" borderId="5" xfId="1" applyNumberFormat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2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" fillId="3" borderId="0" xfId="1" applyNumberFormat="1" applyFont="1" applyFill="1" applyBorder="1" applyAlignment="1">
      <alignment horizontal="center"/>
    </xf>
    <xf numFmtId="0" fontId="1" fillId="6" borderId="5" xfId="0" applyFont="1" applyFill="1" applyBorder="1"/>
    <xf numFmtId="3" fontId="1" fillId="6" borderId="5" xfId="0" applyNumberFormat="1" applyFont="1" applyFill="1" applyBorder="1" applyAlignment="1">
      <alignment horizontal="center" vertical="center"/>
    </xf>
    <xf numFmtId="3" fontId="1" fillId="6" borderId="5" xfId="0" applyNumberFormat="1" applyFont="1" applyFill="1" applyBorder="1" applyAlignment="1">
      <alignment horizontal="center"/>
    </xf>
    <xf numFmtId="2" fontId="1" fillId="3" borderId="5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7"/>
  <sheetViews>
    <sheetView workbookViewId="0">
      <selection sqref="A1:XFD1048576"/>
    </sheetView>
  </sheetViews>
  <sheetFormatPr baseColWidth="10" defaultColWidth="11.453125" defaultRowHeight="14.5" x14ac:dyDescent="0.35"/>
  <cols>
    <col min="1" max="1" width="11.453125" style="2"/>
    <col min="2" max="2" width="13.1796875" style="2" customWidth="1"/>
    <col min="3" max="3" width="11.453125" style="2"/>
    <col min="4" max="4" width="18.453125" style="2" customWidth="1"/>
    <col min="5" max="5" width="19" style="2" customWidth="1"/>
    <col min="6" max="6" width="11.453125" style="2"/>
    <col min="7" max="7" width="13.453125" style="2" bestFit="1" customWidth="1"/>
    <col min="8" max="12" width="11.453125" style="2"/>
  </cols>
  <sheetData>
    <row r="1" spans="1:11" s="2" customFormat="1" x14ac:dyDescent="0.35"/>
    <row r="2" spans="1:11" s="2" customFormat="1" ht="15" thickBot="1" x14ac:dyDescent="0.4">
      <c r="H2" s="3"/>
    </row>
    <row r="3" spans="1:11" s="2" customFormat="1" ht="15" thickBot="1" x14ac:dyDescent="0.4">
      <c r="A3" s="4"/>
      <c r="B3" s="29" t="s">
        <v>7</v>
      </c>
      <c r="C3" s="30"/>
      <c r="D3" s="30"/>
      <c r="E3" s="31"/>
      <c r="F3" s="5"/>
      <c r="H3" s="3"/>
    </row>
    <row r="4" spans="1:11" s="2" customFormat="1" ht="15" thickBot="1" x14ac:dyDescent="0.4">
      <c r="A4" s="4"/>
      <c r="B4" s="6"/>
      <c r="C4" s="5"/>
      <c r="D4" s="5"/>
      <c r="E4" s="6"/>
      <c r="H4" s="3"/>
    </row>
    <row r="5" spans="1:11" s="2" customFormat="1" ht="15" thickBot="1" x14ac:dyDescent="0.4">
      <c r="A5" s="4"/>
      <c r="B5" s="1">
        <v>44621</v>
      </c>
      <c r="H5" s="3"/>
      <c r="I5" s="7"/>
    </row>
    <row r="6" spans="1:11" s="2" customFormat="1" x14ac:dyDescent="0.35">
      <c r="A6" s="4"/>
      <c r="B6" s="6"/>
      <c r="H6" s="3"/>
      <c r="I6" s="7"/>
    </row>
    <row r="7" spans="1:11" s="2" customFormat="1" x14ac:dyDescent="0.35">
      <c r="A7" s="8"/>
      <c r="B7" s="12" t="s">
        <v>0</v>
      </c>
      <c r="C7" s="12" t="s">
        <v>3</v>
      </c>
      <c r="D7" s="12" t="s">
        <v>1</v>
      </c>
      <c r="E7" s="12" t="s">
        <v>2</v>
      </c>
      <c r="H7" s="7"/>
      <c r="I7" s="7"/>
      <c r="K7" s="7"/>
    </row>
    <row r="8" spans="1:11" s="2" customFormat="1" x14ac:dyDescent="0.35">
      <c r="A8" s="8"/>
      <c r="B8" s="13">
        <v>1</v>
      </c>
      <c r="C8" s="18">
        <v>1410</v>
      </c>
      <c r="D8" s="14">
        <f t="shared" ref="D8:D38" si="0">+C8*3600/1000</f>
        <v>5076</v>
      </c>
      <c r="E8" s="14">
        <f t="shared" ref="E8:E38" si="1">+D8*24</f>
        <v>121824</v>
      </c>
      <c r="H8" s="7"/>
      <c r="I8" s="3"/>
      <c r="K8" s="7"/>
    </row>
    <row r="9" spans="1:11" s="2" customFormat="1" x14ac:dyDescent="0.35">
      <c r="A9" s="8"/>
      <c r="B9" s="13">
        <v>2</v>
      </c>
      <c r="C9" s="18">
        <v>1236</v>
      </c>
      <c r="D9" s="14">
        <f t="shared" si="0"/>
        <v>4449.6000000000004</v>
      </c>
      <c r="E9" s="14">
        <f t="shared" si="1"/>
        <v>106790.40000000001</v>
      </c>
      <c r="H9" s="7"/>
      <c r="I9" s="3"/>
      <c r="K9" s="7"/>
    </row>
    <row r="10" spans="1:11" s="2" customFormat="1" x14ac:dyDescent="0.35">
      <c r="A10" s="8"/>
      <c r="B10" s="12">
        <v>3</v>
      </c>
      <c r="C10" s="19">
        <v>1345</v>
      </c>
      <c r="D10" s="15">
        <f t="shared" si="0"/>
        <v>4842</v>
      </c>
      <c r="E10" s="14">
        <f t="shared" si="1"/>
        <v>116208</v>
      </c>
      <c r="H10" s="7"/>
      <c r="I10" s="3"/>
      <c r="K10" s="7"/>
    </row>
    <row r="11" spans="1:11" s="2" customFormat="1" x14ac:dyDescent="0.35">
      <c r="A11" s="8"/>
      <c r="B11" s="12">
        <v>4</v>
      </c>
      <c r="C11" s="19">
        <v>1321</v>
      </c>
      <c r="D11" s="15">
        <f t="shared" si="0"/>
        <v>4755.6000000000004</v>
      </c>
      <c r="E11" s="14">
        <f t="shared" si="1"/>
        <v>114134.40000000001</v>
      </c>
      <c r="H11" s="7"/>
      <c r="I11" s="7"/>
      <c r="K11" s="7"/>
    </row>
    <row r="12" spans="1:11" s="2" customFormat="1" x14ac:dyDescent="0.35">
      <c r="A12" s="8"/>
      <c r="B12" s="12">
        <v>5</v>
      </c>
      <c r="C12" s="19">
        <v>1406</v>
      </c>
      <c r="D12" s="15">
        <f t="shared" si="0"/>
        <v>5061.6000000000004</v>
      </c>
      <c r="E12" s="14">
        <f t="shared" si="1"/>
        <v>121478.40000000001</v>
      </c>
      <c r="H12" s="7"/>
      <c r="I12" s="7"/>
      <c r="K12" s="3"/>
    </row>
    <row r="13" spans="1:11" s="2" customFormat="1" x14ac:dyDescent="0.35">
      <c r="A13" s="8"/>
      <c r="B13" s="12">
        <v>6</v>
      </c>
      <c r="C13" s="19">
        <v>1245</v>
      </c>
      <c r="D13" s="15">
        <f t="shared" si="0"/>
        <v>4482</v>
      </c>
      <c r="E13" s="14">
        <f t="shared" si="1"/>
        <v>107568</v>
      </c>
      <c r="H13" s="7"/>
      <c r="I13" s="7"/>
      <c r="K13" s="3"/>
    </row>
    <row r="14" spans="1:11" s="2" customFormat="1" x14ac:dyDescent="0.35">
      <c r="A14" s="8"/>
      <c r="B14" s="12">
        <v>7</v>
      </c>
      <c r="C14" s="19">
        <v>1325</v>
      </c>
      <c r="D14" s="15">
        <f t="shared" si="0"/>
        <v>4770</v>
      </c>
      <c r="E14" s="14">
        <f t="shared" si="1"/>
        <v>114480</v>
      </c>
      <c r="H14" s="3"/>
      <c r="I14" s="3"/>
      <c r="K14" s="7"/>
    </row>
    <row r="15" spans="1:11" s="2" customFormat="1" x14ac:dyDescent="0.35">
      <c r="A15" s="8"/>
      <c r="B15" s="12">
        <v>8</v>
      </c>
      <c r="C15" s="19">
        <v>1065</v>
      </c>
      <c r="D15" s="15">
        <f t="shared" si="0"/>
        <v>3834</v>
      </c>
      <c r="E15" s="14">
        <f t="shared" si="1"/>
        <v>92016</v>
      </c>
      <c r="H15" s="7"/>
      <c r="I15" s="7"/>
      <c r="K15" s="7"/>
    </row>
    <row r="16" spans="1:11" s="2" customFormat="1" x14ac:dyDescent="0.35">
      <c r="A16" s="8"/>
      <c r="B16" s="13">
        <v>9</v>
      </c>
      <c r="C16" s="19">
        <v>1258</v>
      </c>
      <c r="D16" s="14">
        <f t="shared" si="0"/>
        <v>4528.8</v>
      </c>
      <c r="E16" s="14">
        <f t="shared" si="1"/>
        <v>108691.20000000001</v>
      </c>
      <c r="H16" s="3"/>
      <c r="I16" s="3"/>
      <c r="K16" s="7"/>
    </row>
    <row r="17" spans="1:11" s="2" customFormat="1" x14ac:dyDescent="0.35">
      <c r="A17" s="8"/>
      <c r="B17" s="13">
        <v>10</v>
      </c>
      <c r="C17" s="18">
        <v>1375</v>
      </c>
      <c r="D17" s="14">
        <f t="shared" si="0"/>
        <v>4950</v>
      </c>
      <c r="E17" s="14">
        <f t="shared" si="1"/>
        <v>118800</v>
      </c>
      <c r="H17" s="3"/>
      <c r="I17" s="7"/>
      <c r="K17" s="7"/>
    </row>
    <row r="18" spans="1:11" s="2" customFormat="1" x14ac:dyDescent="0.35">
      <c r="A18" s="8"/>
      <c r="B18" s="12">
        <v>11</v>
      </c>
      <c r="C18" s="18">
        <v>1289</v>
      </c>
      <c r="D18" s="15">
        <f t="shared" si="0"/>
        <v>4640.3999999999996</v>
      </c>
      <c r="E18" s="14">
        <f t="shared" si="1"/>
        <v>111369.59999999999</v>
      </c>
      <c r="H18" s="7"/>
      <c r="I18" s="7"/>
      <c r="K18" s="3"/>
    </row>
    <row r="19" spans="1:11" s="2" customFormat="1" x14ac:dyDescent="0.35">
      <c r="A19" s="8"/>
      <c r="B19" s="13">
        <v>12</v>
      </c>
      <c r="C19" s="19">
        <v>1309</v>
      </c>
      <c r="D19" s="14">
        <f t="shared" si="0"/>
        <v>4712.3999999999996</v>
      </c>
      <c r="E19" s="14">
        <f t="shared" si="1"/>
        <v>113097.59999999999</v>
      </c>
      <c r="H19" s="7"/>
      <c r="I19" s="7"/>
      <c r="K19" s="3"/>
    </row>
    <row r="20" spans="1:11" s="2" customFormat="1" x14ac:dyDescent="0.35">
      <c r="A20" s="8"/>
      <c r="B20" s="12">
        <v>13</v>
      </c>
      <c r="C20" s="18">
        <v>1368</v>
      </c>
      <c r="D20" s="15">
        <f t="shared" si="0"/>
        <v>4924.8</v>
      </c>
      <c r="E20" s="14">
        <f t="shared" si="1"/>
        <v>118195.20000000001</v>
      </c>
      <c r="H20" s="3"/>
      <c r="I20" s="3"/>
      <c r="K20" s="3"/>
    </row>
    <row r="21" spans="1:11" s="2" customFormat="1" x14ac:dyDescent="0.35">
      <c r="A21" s="8"/>
      <c r="B21" s="13">
        <v>14</v>
      </c>
      <c r="C21" s="18">
        <v>1382</v>
      </c>
      <c r="D21" s="14">
        <f t="shared" si="0"/>
        <v>4975.2</v>
      </c>
      <c r="E21" s="14">
        <f t="shared" si="1"/>
        <v>119404.79999999999</v>
      </c>
      <c r="H21" s="3"/>
      <c r="I21" s="3"/>
      <c r="K21" s="7"/>
    </row>
    <row r="22" spans="1:11" s="2" customFormat="1" x14ac:dyDescent="0.35">
      <c r="A22" s="8"/>
      <c r="B22" s="13">
        <v>15</v>
      </c>
      <c r="C22" s="19">
        <v>1426</v>
      </c>
      <c r="D22" s="14">
        <f t="shared" si="0"/>
        <v>5133.6000000000004</v>
      </c>
      <c r="E22" s="14">
        <f t="shared" si="1"/>
        <v>123206.40000000001</v>
      </c>
      <c r="H22" s="7"/>
      <c r="I22" s="3"/>
      <c r="K22" s="3"/>
    </row>
    <row r="23" spans="1:11" s="2" customFormat="1" x14ac:dyDescent="0.35">
      <c r="A23" s="8"/>
      <c r="B23" s="16">
        <v>16</v>
      </c>
      <c r="C23" s="19">
        <v>1413</v>
      </c>
      <c r="D23" s="17">
        <f t="shared" si="0"/>
        <v>5086.8</v>
      </c>
      <c r="E23" s="14">
        <f t="shared" si="1"/>
        <v>122083.20000000001</v>
      </c>
      <c r="H23" s="3"/>
      <c r="I23" s="7"/>
      <c r="K23" s="3"/>
    </row>
    <row r="24" spans="1:11" s="10" customFormat="1" x14ac:dyDescent="0.35">
      <c r="A24" s="9"/>
      <c r="B24" s="13">
        <v>17</v>
      </c>
      <c r="C24" s="18">
        <v>1451</v>
      </c>
      <c r="D24" s="14">
        <f t="shared" si="0"/>
        <v>5223.6000000000004</v>
      </c>
      <c r="E24" s="14">
        <f t="shared" si="1"/>
        <v>125366.40000000001</v>
      </c>
      <c r="H24" s="3"/>
      <c r="I24" s="7"/>
      <c r="K24" s="3"/>
    </row>
    <row r="25" spans="1:11" s="2" customFormat="1" x14ac:dyDescent="0.35">
      <c r="A25" s="8"/>
      <c r="B25" s="12">
        <v>18</v>
      </c>
      <c r="C25" s="18">
        <v>1403</v>
      </c>
      <c r="D25" s="15">
        <f t="shared" si="0"/>
        <v>5050.8</v>
      </c>
      <c r="E25" s="14">
        <f t="shared" si="1"/>
        <v>121219.20000000001</v>
      </c>
      <c r="H25" s="3"/>
      <c r="I25" s="3"/>
      <c r="K25" s="3"/>
    </row>
    <row r="26" spans="1:11" s="2" customFormat="1" x14ac:dyDescent="0.35">
      <c r="A26" s="8"/>
      <c r="B26" s="13">
        <v>19</v>
      </c>
      <c r="C26" s="19">
        <v>1394</v>
      </c>
      <c r="D26" s="14">
        <f t="shared" si="0"/>
        <v>5018.3999999999996</v>
      </c>
      <c r="E26" s="14">
        <f t="shared" si="1"/>
        <v>120441.59999999999</v>
      </c>
      <c r="H26" s="3"/>
      <c r="I26" s="7"/>
      <c r="K26" s="3"/>
    </row>
    <row r="27" spans="1:11" s="2" customFormat="1" x14ac:dyDescent="0.35">
      <c r="A27" s="8"/>
      <c r="B27" s="12">
        <v>20</v>
      </c>
      <c r="C27" s="18">
        <v>1417</v>
      </c>
      <c r="D27" s="15">
        <f t="shared" si="0"/>
        <v>5101.2</v>
      </c>
      <c r="E27" s="14">
        <f t="shared" si="1"/>
        <v>122428.79999999999</v>
      </c>
      <c r="H27" s="7"/>
      <c r="I27" s="3"/>
      <c r="K27" s="3"/>
    </row>
    <row r="28" spans="1:11" s="2" customFormat="1" x14ac:dyDescent="0.35">
      <c r="A28" s="8"/>
      <c r="B28" s="12">
        <v>21</v>
      </c>
      <c r="C28" s="18">
        <v>1401</v>
      </c>
      <c r="D28" s="15">
        <f t="shared" si="0"/>
        <v>5043.6000000000004</v>
      </c>
      <c r="E28" s="14">
        <f t="shared" si="1"/>
        <v>121046.40000000001</v>
      </c>
      <c r="H28" s="7"/>
      <c r="I28" s="3"/>
      <c r="K28" s="3"/>
    </row>
    <row r="29" spans="1:11" s="2" customFormat="1" x14ac:dyDescent="0.35">
      <c r="A29" s="8"/>
      <c r="B29" s="13">
        <v>22</v>
      </c>
      <c r="C29" s="18">
        <v>1433</v>
      </c>
      <c r="D29" s="15">
        <f t="shared" si="0"/>
        <v>5158.8</v>
      </c>
      <c r="E29" s="14">
        <f t="shared" si="1"/>
        <v>123811.20000000001</v>
      </c>
      <c r="F29" s="10"/>
      <c r="H29" s="7"/>
      <c r="I29" s="3"/>
      <c r="K29" s="7"/>
    </row>
    <row r="30" spans="1:11" s="2" customFormat="1" x14ac:dyDescent="0.35">
      <c r="A30" s="8"/>
      <c r="B30" s="13">
        <v>23</v>
      </c>
      <c r="C30" s="19">
        <v>1376</v>
      </c>
      <c r="D30" s="15">
        <f t="shared" si="0"/>
        <v>4953.6000000000004</v>
      </c>
      <c r="E30" s="14">
        <f>+D30*24</f>
        <v>118886.40000000001</v>
      </c>
      <c r="H30" s="7"/>
      <c r="I30" s="7"/>
      <c r="K30" s="7"/>
    </row>
    <row r="31" spans="1:11" s="2" customFormat="1" x14ac:dyDescent="0.35">
      <c r="A31" s="8"/>
      <c r="B31" s="12">
        <v>24</v>
      </c>
      <c r="C31" s="19">
        <v>1274</v>
      </c>
      <c r="D31" s="15">
        <f t="shared" si="0"/>
        <v>4586.3999999999996</v>
      </c>
      <c r="E31" s="14">
        <f t="shared" si="1"/>
        <v>110073.59999999999</v>
      </c>
      <c r="H31" s="7"/>
      <c r="I31" s="7"/>
      <c r="K31" s="3"/>
    </row>
    <row r="32" spans="1:11" s="2" customFormat="1" x14ac:dyDescent="0.35">
      <c r="A32" s="8"/>
      <c r="B32" s="13">
        <v>25</v>
      </c>
      <c r="C32" s="18">
        <v>1359</v>
      </c>
      <c r="D32" s="15">
        <f t="shared" si="0"/>
        <v>4892.3999999999996</v>
      </c>
      <c r="E32" s="14">
        <f t="shared" si="1"/>
        <v>117417.59999999999</v>
      </c>
      <c r="H32" s="7"/>
      <c r="I32" s="3"/>
      <c r="K32" s="3"/>
    </row>
    <row r="33" spans="1:11" s="2" customFormat="1" x14ac:dyDescent="0.35">
      <c r="A33" s="8"/>
      <c r="B33" s="12">
        <v>26</v>
      </c>
      <c r="C33" s="18">
        <v>1383</v>
      </c>
      <c r="D33" s="15">
        <f t="shared" si="0"/>
        <v>4978.8</v>
      </c>
      <c r="E33" s="14">
        <f t="shared" si="1"/>
        <v>119491.20000000001</v>
      </c>
      <c r="H33" s="3"/>
      <c r="I33" s="3"/>
      <c r="K33" s="3"/>
    </row>
    <row r="34" spans="1:11" s="2" customFormat="1" x14ac:dyDescent="0.35">
      <c r="A34" s="8"/>
      <c r="B34" s="13">
        <v>27</v>
      </c>
      <c r="C34" s="19">
        <v>1397</v>
      </c>
      <c r="D34" s="15">
        <f t="shared" si="0"/>
        <v>5029.2</v>
      </c>
      <c r="E34" s="14">
        <f t="shared" si="1"/>
        <v>120700.79999999999</v>
      </c>
      <c r="H34" s="3"/>
      <c r="I34" s="7"/>
      <c r="K34" s="7"/>
    </row>
    <row r="35" spans="1:11" s="2" customFormat="1" x14ac:dyDescent="0.35">
      <c r="A35" s="8"/>
      <c r="B35" s="12">
        <v>28</v>
      </c>
      <c r="C35" s="18">
        <v>1425</v>
      </c>
      <c r="D35" s="15">
        <f t="shared" si="0"/>
        <v>5130</v>
      </c>
      <c r="E35" s="14">
        <f t="shared" si="1"/>
        <v>123120</v>
      </c>
      <c r="H35" s="3"/>
      <c r="I35" s="7"/>
      <c r="K35" s="7"/>
    </row>
    <row r="36" spans="1:11" s="2" customFormat="1" x14ac:dyDescent="0.35">
      <c r="A36" s="8"/>
      <c r="B36" s="13">
        <v>29</v>
      </c>
      <c r="C36" s="18">
        <v>1411</v>
      </c>
      <c r="D36" s="15">
        <f t="shared" si="0"/>
        <v>5079.6000000000004</v>
      </c>
      <c r="E36" s="14">
        <f t="shared" si="1"/>
        <v>121910.40000000001</v>
      </c>
      <c r="H36" s="3"/>
      <c r="K36" s="7"/>
    </row>
    <row r="37" spans="1:11" s="2" customFormat="1" x14ac:dyDescent="0.35">
      <c r="A37" s="8"/>
      <c r="B37" s="13">
        <v>30</v>
      </c>
      <c r="C37" s="18">
        <v>1409</v>
      </c>
      <c r="D37" s="15">
        <f t="shared" si="0"/>
        <v>5072.3999999999996</v>
      </c>
      <c r="E37" s="14">
        <f t="shared" si="1"/>
        <v>121737.59999999999</v>
      </c>
      <c r="H37" s="3"/>
      <c r="K37" s="7"/>
    </row>
    <row r="38" spans="1:11" s="2" customFormat="1" x14ac:dyDescent="0.35">
      <c r="A38" s="8"/>
      <c r="B38" s="12">
        <v>31</v>
      </c>
      <c r="C38" s="19">
        <v>1431</v>
      </c>
      <c r="D38" s="15">
        <f t="shared" si="0"/>
        <v>5151.6000000000004</v>
      </c>
      <c r="E38" s="14">
        <f t="shared" si="1"/>
        <v>123638.40000000001</v>
      </c>
      <c r="H38" s="3"/>
      <c r="K38" s="7"/>
    </row>
    <row r="39" spans="1:11" s="2" customFormat="1" x14ac:dyDescent="0.35">
      <c r="A39" s="8"/>
      <c r="B39" s="20"/>
      <c r="C39" s="21"/>
      <c r="D39" s="22"/>
      <c r="E39" s="23"/>
      <c r="H39" s="3"/>
      <c r="K39" s="7"/>
    </row>
    <row r="40" spans="1:11" s="2" customFormat="1" x14ac:dyDescent="0.35">
      <c r="A40" s="8"/>
      <c r="B40" s="20"/>
      <c r="C40" s="21"/>
      <c r="D40" s="24" t="s">
        <v>4</v>
      </c>
      <c r="E40" s="25">
        <f>AVERAGE(E8:E38)</f>
        <v>117439.89677419355</v>
      </c>
      <c r="H40" s="3"/>
      <c r="K40" s="7"/>
    </row>
    <row r="41" spans="1:11" s="2" customFormat="1" x14ac:dyDescent="0.35">
      <c r="A41" s="8"/>
      <c r="B41" s="20"/>
      <c r="C41" s="21"/>
      <c r="D41" s="24" t="s">
        <v>5</v>
      </c>
      <c r="E41" s="26">
        <f>MAX(E8:E38)</f>
        <v>125366.40000000001</v>
      </c>
      <c r="H41" s="3"/>
      <c r="K41" s="7"/>
    </row>
    <row r="42" spans="1:11" s="2" customFormat="1" x14ac:dyDescent="0.35">
      <c r="A42" s="8"/>
      <c r="B42" s="6"/>
      <c r="C42" s="6"/>
      <c r="D42" s="24" t="s">
        <v>6</v>
      </c>
      <c r="E42" s="25">
        <f>MAX(C8:C38)</f>
        <v>1451</v>
      </c>
    </row>
    <row r="43" spans="1:11" s="2" customFormat="1" x14ac:dyDescent="0.35">
      <c r="A43" s="4"/>
      <c r="B43" s="6"/>
      <c r="C43" s="6"/>
      <c r="D43" s="6"/>
      <c r="E43" s="6"/>
    </row>
    <row r="44" spans="1:11" s="2" customFormat="1" x14ac:dyDescent="0.35">
      <c r="B44" s="11" t="s">
        <v>8</v>
      </c>
    </row>
    <row r="47" spans="1:11" s="2" customFormat="1" x14ac:dyDescent="0.35"/>
    <row r="48" spans="1:11" s="2" customFormat="1" x14ac:dyDescent="0.35"/>
    <row r="49" s="2" customFormat="1" x14ac:dyDescent="0.35"/>
    <row r="50" s="2" customFormat="1" x14ac:dyDescent="0.35"/>
    <row r="51" s="2" customFormat="1" x14ac:dyDescent="0.35"/>
    <row r="52" s="2" customFormat="1" x14ac:dyDescent="0.35"/>
    <row r="53" s="2" customFormat="1" x14ac:dyDescent="0.35"/>
    <row r="54" s="2" customFormat="1" x14ac:dyDescent="0.35"/>
    <row r="55" s="2" customFormat="1" x14ac:dyDescent="0.35"/>
    <row r="56" s="2" customFormat="1" x14ac:dyDescent="0.35"/>
    <row r="57" s="2" customFormat="1" x14ac:dyDescent="0.35"/>
  </sheetData>
  <mergeCells count="1">
    <mergeCell ref="B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7"/>
  <sheetViews>
    <sheetView workbookViewId="0">
      <selection sqref="A1:XFD1048576"/>
    </sheetView>
  </sheetViews>
  <sheetFormatPr baseColWidth="10" defaultColWidth="11.453125" defaultRowHeight="14.5" x14ac:dyDescent="0.35"/>
  <cols>
    <col min="1" max="1" width="11.453125" style="2"/>
    <col min="2" max="2" width="13.1796875" style="2" customWidth="1"/>
    <col min="3" max="3" width="11.453125" style="2"/>
    <col min="4" max="4" width="18.453125" style="2" customWidth="1"/>
    <col min="5" max="5" width="19" style="2" customWidth="1"/>
    <col min="6" max="6" width="11.453125" style="2"/>
    <col min="7" max="7" width="13.453125" style="2" bestFit="1" customWidth="1"/>
    <col min="8" max="12" width="11.453125" style="2"/>
  </cols>
  <sheetData>
    <row r="1" spans="1:11" s="2" customFormat="1" x14ac:dyDescent="0.35"/>
    <row r="2" spans="1:11" s="2" customFormat="1" ht="15" thickBot="1" x14ac:dyDescent="0.4">
      <c r="H2" s="3"/>
    </row>
    <row r="3" spans="1:11" s="2" customFormat="1" ht="15" thickBot="1" x14ac:dyDescent="0.4">
      <c r="A3" s="4"/>
      <c r="B3" s="29" t="s">
        <v>7</v>
      </c>
      <c r="C3" s="30"/>
      <c r="D3" s="30"/>
      <c r="E3" s="31"/>
      <c r="F3" s="5"/>
      <c r="H3" s="3"/>
    </row>
    <row r="4" spans="1:11" s="2" customFormat="1" ht="15" thickBot="1" x14ac:dyDescent="0.4">
      <c r="A4" s="4"/>
      <c r="B4" s="6"/>
      <c r="C4" s="5"/>
      <c r="D4" s="5"/>
      <c r="E4" s="6"/>
      <c r="H4" s="3"/>
    </row>
    <row r="5" spans="1:11" s="2" customFormat="1" ht="15" thickBot="1" x14ac:dyDescent="0.4">
      <c r="A5" s="4"/>
      <c r="B5" s="1">
        <v>44652</v>
      </c>
      <c r="H5" s="3"/>
      <c r="I5" s="7"/>
    </row>
    <row r="6" spans="1:11" s="2" customFormat="1" x14ac:dyDescent="0.35">
      <c r="A6" s="4"/>
      <c r="B6" s="6"/>
      <c r="H6" s="3"/>
      <c r="I6" s="7"/>
    </row>
    <row r="7" spans="1:11" s="2" customFormat="1" x14ac:dyDescent="0.35">
      <c r="A7" s="8"/>
      <c r="B7" s="12" t="s">
        <v>0</v>
      </c>
      <c r="C7" s="12" t="s">
        <v>3</v>
      </c>
      <c r="D7" s="12" t="s">
        <v>1</v>
      </c>
      <c r="E7" s="12" t="s">
        <v>2</v>
      </c>
      <c r="H7" s="7"/>
      <c r="I7" s="7"/>
      <c r="K7" s="7"/>
    </row>
    <row r="8" spans="1:11" s="2" customFormat="1" x14ac:dyDescent="0.35">
      <c r="A8" s="8"/>
      <c r="B8" s="13">
        <v>1</v>
      </c>
      <c r="C8" s="27">
        <v>1404.78</v>
      </c>
      <c r="D8" s="14">
        <v>5057.2</v>
      </c>
      <c r="E8" s="14">
        <v>121372.7</v>
      </c>
      <c r="H8" s="7"/>
      <c r="I8" s="3"/>
      <c r="K8" s="7"/>
    </row>
    <row r="9" spans="1:11" s="2" customFormat="1" x14ac:dyDescent="0.35">
      <c r="A9" s="8"/>
      <c r="B9" s="13">
        <v>2</v>
      </c>
      <c r="C9" s="27">
        <v>1472.79</v>
      </c>
      <c r="D9" s="14">
        <v>5302</v>
      </c>
      <c r="E9" s="14">
        <v>127249.1</v>
      </c>
      <c r="H9" s="7"/>
      <c r="I9" s="3"/>
      <c r="K9" s="7"/>
    </row>
    <row r="10" spans="1:11" s="2" customFormat="1" x14ac:dyDescent="0.35">
      <c r="A10" s="8"/>
      <c r="B10" s="12">
        <v>3</v>
      </c>
      <c r="C10" s="27">
        <v>1429.6</v>
      </c>
      <c r="D10" s="15">
        <v>5146.6000000000004</v>
      </c>
      <c r="E10" s="14">
        <v>123517.8</v>
      </c>
      <c r="H10" s="7"/>
      <c r="I10" s="3"/>
      <c r="K10" s="7"/>
    </row>
    <row r="11" spans="1:11" s="2" customFormat="1" x14ac:dyDescent="0.35">
      <c r="A11" s="8"/>
      <c r="B11" s="12">
        <v>4</v>
      </c>
      <c r="C11" s="27">
        <v>1364.88</v>
      </c>
      <c r="D11" s="15">
        <v>4913.6000000000004</v>
      </c>
      <c r="E11" s="14">
        <v>117925.9</v>
      </c>
      <c r="H11" s="7"/>
      <c r="I11" s="7"/>
      <c r="K11" s="7"/>
    </row>
    <row r="12" spans="1:11" s="2" customFormat="1" x14ac:dyDescent="0.35">
      <c r="A12" s="8"/>
      <c r="B12" s="12">
        <v>5</v>
      </c>
      <c r="C12" s="27">
        <v>1355.28</v>
      </c>
      <c r="D12" s="15">
        <v>4879</v>
      </c>
      <c r="E12" s="14">
        <v>117096.6</v>
      </c>
      <c r="H12" s="7"/>
      <c r="I12" s="7"/>
      <c r="K12" s="3"/>
    </row>
    <row r="13" spans="1:11" s="2" customFormat="1" x14ac:dyDescent="0.35">
      <c r="A13" s="8"/>
      <c r="B13" s="12">
        <v>6</v>
      </c>
      <c r="C13" s="27">
        <v>1313.76</v>
      </c>
      <c r="D13" s="15">
        <v>4729.5</v>
      </c>
      <c r="E13" s="14">
        <v>113509</v>
      </c>
      <c r="H13" s="7"/>
      <c r="I13" s="7"/>
      <c r="K13" s="3"/>
    </row>
    <row r="14" spans="1:11" s="2" customFormat="1" x14ac:dyDescent="0.35">
      <c r="A14" s="8"/>
      <c r="B14" s="12">
        <v>7</v>
      </c>
      <c r="C14" s="27">
        <v>1249.4000000000001</v>
      </c>
      <c r="D14" s="15">
        <v>4497.8999999999996</v>
      </c>
      <c r="E14" s="14">
        <v>107948.6</v>
      </c>
      <c r="H14" s="3"/>
      <c r="I14" s="3"/>
      <c r="K14" s="7"/>
    </row>
    <row r="15" spans="1:11" s="2" customFormat="1" x14ac:dyDescent="0.35">
      <c r="A15" s="8"/>
      <c r="B15" s="12">
        <v>8</v>
      </c>
      <c r="C15" s="27">
        <v>1257.1300000000001</v>
      </c>
      <c r="D15" s="15">
        <v>4525.7</v>
      </c>
      <c r="E15" s="14">
        <v>108616</v>
      </c>
      <c r="H15" s="7"/>
      <c r="I15" s="7"/>
      <c r="K15" s="7"/>
    </row>
    <row r="16" spans="1:11" s="2" customFormat="1" x14ac:dyDescent="0.35">
      <c r="A16" s="8"/>
      <c r="B16" s="13">
        <v>9</v>
      </c>
      <c r="C16" s="27">
        <v>1375.69</v>
      </c>
      <c r="D16" s="14">
        <v>4952.5</v>
      </c>
      <c r="E16" s="14">
        <v>118859.5</v>
      </c>
      <c r="H16" s="3"/>
      <c r="I16" s="3"/>
      <c r="K16" s="7"/>
    </row>
    <row r="17" spans="1:11" s="2" customFormat="1" x14ac:dyDescent="0.35">
      <c r="A17" s="8"/>
      <c r="B17" s="13">
        <v>10</v>
      </c>
      <c r="C17" s="27">
        <v>1377.15</v>
      </c>
      <c r="D17" s="14">
        <v>4957.7</v>
      </c>
      <c r="E17" s="14">
        <v>118985.60000000001</v>
      </c>
      <c r="H17" s="3"/>
      <c r="I17" s="7"/>
      <c r="K17" s="7"/>
    </row>
    <row r="18" spans="1:11" s="2" customFormat="1" x14ac:dyDescent="0.35">
      <c r="A18" s="8"/>
      <c r="B18" s="12">
        <v>11</v>
      </c>
      <c r="C18" s="27">
        <v>1287.77</v>
      </c>
      <c r="D18" s="15">
        <v>4636</v>
      </c>
      <c r="E18" s="14">
        <v>111263.6</v>
      </c>
      <c r="H18" s="7"/>
      <c r="I18" s="7"/>
      <c r="K18" s="3"/>
    </row>
    <row r="19" spans="1:11" s="2" customFormat="1" x14ac:dyDescent="0.35">
      <c r="A19" s="8"/>
      <c r="B19" s="13">
        <v>12</v>
      </c>
      <c r="C19" s="27">
        <v>1278.76</v>
      </c>
      <c r="D19" s="14">
        <v>4603.5</v>
      </c>
      <c r="E19" s="14">
        <v>110485.1</v>
      </c>
      <c r="H19" s="7"/>
      <c r="I19" s="7"/>
      <c r="K19" s="3"/>
    </row>
    <row r="20" spans="1:11" s="2" customFormat="1" x14ac:dyDescent="0.35">
      <c r="A20" s="8"/>
      <c r="B20" s="12">
        <v>13</v>
      </c>
      <c r="C20" s="27">
        <v>1329.75</v>
      </c>
      <c r="D20" s="15">
        <v>4787.1000000000004</v>
      </c>
      <c r="E20" s="14">
        <v>114890.6</v>
      </c>
      <c r="H20" s="3"/>
      <c r="I20" s="3"/>
      <c r="K20" s="3"/>
    </row>
    <row r="21" spans="1:11" s="2" customFormat="1" x14ac:dyDescent="0.35">
      <c r="A21" s="8"/>
      <c r="B21" s="13">
        <v>14</v>
      </c>
      <c r="C21" s="27">
        <v>1391.03</v>
      </c>
      <c r="D21" s="14">
        <v>5007.7</v>
      </c>
      <c r="E21" s="14">
        <v>120185</v>
      </c>
      <c r="H21" s="3"/>
      <c r="I21" s="3"/>
      <c r="K21" s="7"/>
    </row>
    <row r="22" spans="1:11" s="2" customFormat="1" x14ac:dyDescent="0.35">
      <c r="A22" s="8"/>
      <c r="B22" s="13">
        <v>15</v>
      </c>
      <c r="C22" s="27">
        <v>1387.01</v>
      </c>
      <c r="D22" s="14">
        <v>4993.2</v>
      </c>
      <c r="E22" s="14">
        <v>119837.9</v>
      </c>
      <c r="H22" s="7"/>
      <c r="I22" s="3"/>
      <c r="K22" s="3"/>
    </row>
    <row r="23" spans="1:11" s="2" customFormat="1" x14ac:dyDescent="0.35">
      <c r="A23" s="8"/>
      <c r="B23" s="16">
        <v>16</v>
      </c>
      <c r="C23" s="27">
        <v>1412.8</v>
      </c>
      <c r="D23" s="17">
        <v>5086.1000000000004</v>
      </c>
      <c r="E23" s="14">
        <v>122065.5</v>
      </c>
      <c r="H23" s="3"/>
      <c r="I23" s="7"/>
      <c r="K23" s="3"/>
    </row>
    <row r="24" spans="1:11" s="10" customFormat="1" x14ac:dyDescent="0.35">
      <c r="A24" s="9"/>
      <c r="B24" s="13">
        <v>17</v>
      </c>
      <c r="C24" s="27">
        <v>1400.02</v>
      </c>
      <c r="D24" s="14">
        <v>5040.1000000000004</v>
      </c>
      <c r="E24" s="14">
        <v>120961.8</v>
      </c>
      <c r="H24" s="3"/>
      <c r="I24" s="7"/>
      <c r="K24" s="3"/>
    </row>
    <row r="25" spans="1:11" s="2" customFormat="1" x14ac:dyDescent="0.35">
      <c r="A25" s="8"/>
      <c r="B25" s="12">
        <v>18</v>
      </c>
      <c r="C25" s="27">
        <v>1371.91</v>
      </c>
      <c r="D25" s="15">
        <v>4938.8999999999996</v>
      </c>
      <c r="E25" s="14">
        <v>118532.7</v>
      </c>
      <c r="H25" s="3"/>
      <c r="I25" s="3"/>
      <c r="K25" s="3"/>
    </row>
    <row r="26" spans="1:11" s="2" customFormat="1" x14ac:dyDescent="0.35">
      <c r="A26" s="8"/>
      <c r="B26" s="13">
        <v>19</v>
      </c>
      <c r="C26" s="27">
        <v>1483.41</v>
      </c>
      <c r="D26" s="14">
        <v>5340.3</v>
      </c>
      <c r="E26" s="14">
        <v>128166.7</v>
      </c>
      <c r="H26" s="3"/>
      <c r="I26" s="7"/>
      <c r="K26" s="3"/>
    </row>
    <row r="27" spans="1:11" s="2" customFormat="1" x14ac:dyDescent="0.35">
      <c r="A27" s="8"/>
      <c r="B27" s="12">
        <v>20</v>
      </c>
      <c r="C27" s="28">
        <v>1434.25</v>
      </c>
      <c r="D27" s="15">
        <v>5163.3</v>
      </c>
      <c r="E27" s="14">
        <v>123919.3</v>
      </c>
      <c r="H27" s="7"/>
      <c r="I27" s="3"/>
      <c r="K27" s="3"/>
    </row>
    <row r="28" spans="1:11" s="2" customFormat="1" x14ac:dyDescent="0.35">
      <c r="A28" s="8"/>
      <c r="B28" s="12">
        <v>21</v>
      </c>
      <c r="C28" s="28">
        <v>1464.6</v>
      </c>
      <c r="D28" s="15">
        <v>5272.6</v>
      </c>
      <c r="E28" s="14">
        <v>126541.8</v>
      </c>
      <c r="H28" s="7"/>
      <c r="I28" s="3"/>
      <c r="K28" s="3"/>
    </row>
    <row r="29" spans="1:11" s="2" customFormat="1" x14ac:dyDescent="0.35">
      <c r="A29" s="8"/>
      <c r="B29" s="13">
        <v>22</v>
      </c>
      <c r="C29" s="28">
        <v>1419.53</v>
      </c>
      <c r="D29" s="15">
        <v>5110.3</v>
      </c>
      <c r="E29" s="14">
        <v>122647.5</v>
      </c>
      <c r="F29" s="10"/>
      <c r="H29" s="7"/>
      <c r="I29" s="3"/>
      <c r="K29" s="7"/>
    </row>
    <row r="30" spans="1:11" s="2" customFormat="1" x14ac:dyDescent="0.35">
      <c r="A30" s="8"/>
      <c r="B30" s="13">
        <v>23</v>
      </c>
      <c r="C30" s="27">
        <v>1412.37</v>
      </c>
      <c r="D30" s="15">
        <v>5084.5</v>
      </c>
      <c r="E30" s="14">
        <v>122029</v>
      </c>
      <c r="H30" s="7"/>
      <c r="I30" s="7"/>
      <c r="K30" s="7"/>
    </row>
    <row r="31" spans="1:11" s="2" customFormat="1" x14ac:dyDescent="0.35">
      <c r="A31" s="8"/>
      <c r="B31" s="12">
        <v>24</v>
      </c>
      <c r="C31" s="27">
        <v>1451.37</v>
      </c>
      <c r="D31" s="15">
        <v>5224.8999999999996</v>
      </c>
      <c r="E31" s="14">
        <v>125398.3</v>
      </c>
      <c r="H31" s="7"/>
      <c r="I31" s="7"/>
      <c r="K31" s="3"/>
    </row>
    <row r="32" spans="1:11" s="2" customFormat="1" x14ac:dyDescent="0.35">
      <c r="A32" s="8"/>
      <c r="B32" s="13">
        <v>25</v>
      </c>
      <c r="C32" s="27">
        <v>1374.85</v>
      </c>
      <c r="D32" s="15">
        <v>4949.5</v>
      </c>
      <c r="E32" s="14">
        <v>118787.2</v>
      </c>
      <c r="H32" s="7"/>
      <c r="I32" s="3"/>
      <c r="K32" s="3"/>
    </row>
    <row r="33" spans="1:11" s="2" customFormat="1" x14ac:dyDescent="0.35">
      <c r="A33" s="8"/>
      <c r="B33" s="12">
        <v>26</v>
      </c>
      <c r="C33" s="27">
        <v>1396.69</v>
      </c>
      <c r="D33" s="15">
        <v>5028.1000000000004</v>
      </c>
      <c r="E33" s="14">
        <v>120674.1</v>
      </c>
      <c r="H33" s="3"/>
      <c r="I33" s="3"/>
      <c r="K33" s="3"/>
    </row>
    <row r="34" spans="1:11" s="2" customFormat="1" x14ac:dyDescent="0.35">
      <c r="A34" s="8"/>
      <c r="B34" s="13">
        <v>27</v>
      </c>
      <c r="C34" s="27">
        <v>1346.56</v>
      </c>
      <c r="D34" s="15">
        <v>4847.6000000000004</v>
      </c>
      <c r="E34" s="14">
        <v>116343</v>
      </c>
      <c r="H34" s="3"/>
      <c r="I34" s="7"/>
      <c r="K34" s="7"/>
    </row>
    <row r="35" spans="1:11" s="2" customFormat="1" x14ac:dyDescent="0.35">
      <c r="A35" s="8"/>
      <c r="B35" s="12">
        <v>28</v>
      </c>
      <c r="C35" s="27">
        <v>1351.36</v>
      </c>
      <c r="D35" s="15">
        <v>4864.8999999999996</v>
      </c>
      <c r="E35" s="14">
        <v>116757.5</v>
      </c>
      <c r="H35" s="3"/>
      <c r="I35" s="7"/>
      <c r="K35" s="7"/>
    </row>
    <row r="36" spans="1:11" s="2" customFormat="1" x14ac:dyDescent="0.35">
      <c r="A36" s="8"/>
      <c r="B36" s="13">
        <v>29</v>
      </c>
      <c r="C36" s="27">
        <v>1268.1199999999999</v>
      </c>
      <c r="D36" s="15">
        <v>4565.2</v>
      </c>
      <c r="E36" s="14">
        <v>109565.6</v>
      </c>
      <c r="H36" s="3"/>
      <c r="K36" s="7"/>
    </row>
    <row r="37" spans="1:11" s="2" customFormat="1" x14ac:dyDescent="0.35">
      <c r="A37" s="8"/>
      <c r="B37" s="13">
        <v>30</v>
      </c>
      <c r="C37" s="27">
        <v>1293.67</v>
      </c>
      <c r="D37" s="15">
        <v>4657.2</v>
      </c>
      <c r="E37" s="14">
        <v>111773.1</v>
      </c>
      <c r="H37" s="3"/>
      <c r="K37" s="7"/>
    </row>
    <row r="38" spans="1:11" s="2" customFormat="1" x14ac:dyDescent="0.35">
      <c r="A38" s="8"/>
      <c r="B38" s="12">
        <v>31</v>
      </c>
      <c r="C38" s="19">
        <v>1358.91</v>
      </c>
      <c r="D38" s="15">
        <v>4892.1000000000004</v>
      </c>
      <c r="E38" s="14">
        <v>117409.8</v>
      </c>
      <c r="H38" s="3"/>
      <c r="K38" s="7"/>
    </row>
    <row r="39" spans="1:11" s="2" customFormat="1" x14ac:dyDescent="0.35">
      <c r="A39" s="8"/>
      <c r="B39" s="20"/>
      <c r="C39" s="21"/>
      <c r="D39" s="22"/>
      <c r="E39" s="23"/>
      <c r="H39" s="3"/>
      <c r="K39" s="7"/>
    </row>
    <row r="40" spans="1:11" s="2" customFormat="1" x14ac:dyDescent="0.35">
      <c r="A40" s="8"/>
      <c r="B40" s="20"/>
      <c r="C40" s="21"/>
      <c r="D40" s="24" t="s">
        <v>4</v>
      </c>
      <c r="E40" s="25">
        <f>AVERAGE(E8:E38)</f>
        <v>118494.0612903226</v>
      </c>
      <c r="H40" s="3"/>
      <c r="K40" s="7"/>
    </row>
    <row r="41" spans="1:11" s="2" customFormat="1" x14ac:dyDescent="0.35">
      <c r="A41" s="8"/>
      <c r="B41" s="20"/>
      <c r="C41" s="21"/>
      <c r="D41" s="24" t="s">
        <v>5</v>
      </c>
      <c r="E41" s="26">
        <f>MAX(E8:E38)</f>
        <v>128166.7</v>
      </c>
      <c r="H41" s="3"/>
      <c r="K41" s="7"/>
    </row>
    <row r="42" spans="1:11" s="2" customFormat="1" x14ac:dyDescent="0.35">
      <c r="A42" s="8"/>
      <c r="B42" s="6"/>
      <c r="C42" s="6"/>
      <c r="D42" s="24" t="s">
        <v>6</v>
      </c>
      <c r="E42" s="25">
        <f>MAX(C8:C38)</f>
        <v>1483.41</v>
      </c>
    </row>
    <row r="43" spans="1:11" s="2" customFormat="1" x14ac:dyDescent="0.35">
      <c r="A43" s="4"/>
      <c r="B43" s="6"/>
      <c r="C43" s="6"/>
      <c r="D43" s="6"/>
      <c r="E43" s="6"/>
    </row>
    <row r="44" spans="1:11" s="2" customFormat="1" x14ac:dyDescent="0.35">
      <c r="B44" s="11" t="s">
        <v>8</v>
      </c>
    </row>
    <row r="47" spans="1:11" s="2" customFormat="1" x14ac:dyDescent="0.35"/>
    <row r="48" spans="1:11" s="2" customFormat="1" x14ac:dyDescent="0.35"/>
    <row r="49" s="2" customFormat="1" x14ac:dyDescent="0.35"/>
    <row r="50" s="2" customFormat="1" x14ac:dyDescent="0.35"/>
    <row r="51" s="2" customFormat="1" x14ac:dyDescent="0.35"/>
    <row r="52" s="2" customFormat="1" x14ac:dyDescent="0.35"/>
    <row r="53" s="2" customFormat="1" x14ac:dyDescent="0.35"/>
    <row r="54" s="2" customFormat="1" x14ac:dyDescent="0.35"/>
    <row r="55" s="2" customFormat="1" x14ac:dyDescent="0.35"/>
    <row r="56" s="2" customFormat="1" x14ac:dyDescent="0.35"/>
    <row r="57" s="2" customFormat="1" x14ac:dyDescent="0.35"/>
  </sheetData>
  <mergeCells count="1">
    <mergeCell ref="B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7"/>
  <sheetViews>
    <sheetView tabSelected="1" workbookViewId="0">
      <selection activeCell="J11" sqref="J11"/>
    </sheetView>
  </sheetViews>
  <sheetFormatPr baseColWidth="10" defaultColWidth="11.453125" defaultRowHeight="14.5" x14ac:dyDescent="0.35"/>
  <cols>
    <col min="1" max="1" width="11.453125" style="2"/>
    <col min="2" max="2" width="13.1796875" style="2" customWidth="1"/>
    <col min="3" max="3" width="11.453125" style="2"/>
    <col min="4" max="4" width="18.453125" style="2" customWidth="1"/>
    <col min="5" max="5" width="19" style="2" customWidth="1"/>
    <col min="6" max="6" width="11.453125" style="2"/>
    <col min="7" max="7" width="13.453125" style="2" bestFit="1" customWidth="1"/>
    <col min="8" max="12" width="11.453125" style="2"/>
  </cols>
  <sheetData>
    <row r="1" spans="1:11" s="2" customFormat="1" x14ac:dyDescent="0.35"/>
    <row r="2" spans="1:11" s="2" customFormat="1" ht="15" thickBot="1" x14ac:dyDescent="0.4">
      <c r="H2" s="3"/>
    </row>
    <row r="3" spans="1:11" s="2" customFormat="1" ht="15" thickBot="1" x14ac:dyDescent="0.4">
      <c r="A3" s="4"/>
      <c r="B3" s="29" t="s">
        <v>7</v>
      </c>
      <c r="C3" s="30"/>
      <c r="D3" s="30"/>
      <c r="E3" s="31"/>
      <c r="F3" s="5"/>
      <c r="H3" s="3"/>
    </row>
    <row r="4" spans="1:11" s="2" customFormat="1" ht="15" thickBot="1" x14ac:dyDescent="0.4">
      <c r="A4" s="4"/>
      <c r="B4" s="6"/>
      <c r="C4" s="5"/>
      <c r="D4" s="5"/>
      <c r="E4" s="6"/>
      <c r="H4" s="3"/>
    </row>
    <row r="5" spans="1:11" s="2" customFormat="1" ht="15" thickBot="1" x14ac:dyDescent="0.4">
      <c r="A5" s="4"/>
      <c r="B5" s="1">
        <v>44682</v>
      </c>
      <c r="H5" s="3"/>
      <c r="I5" s="7"/>
    </row>
    <row r="6" spans="1:11" s="2" customFormat="1" x14ac:dyDescent="0.35">
      <c r="A6" s="4"/>
      <c r="B6" s="6"/>
      <c r="H6" s="3"/>
      <c r="I6" s="7"/>
    </row>
    <row r="7" spans="1:11" s="2" customFormat="1" x14ac:dyDescent="0.35">
      <c r="A7" s="8"/>
      <c r="B7" s="12" t="s">
        <v>0</v>
      </c>
      <c r="C7" s="12" t="s">
        <v>3</v>
      </c>
      <c r="D7" s="12" t="s">
        <v>1</v>
      </c>
      <c r="E7" s="12" t="s">
        <v>2</v>
      </c>
      <c r="H7" s="7"/>
      <c r="I7" s="7"/>
      <c r="K7" s="7"/>
    </row>
    <row r="8" spans="1:11" s="2" customFormat="1" x14ac:dyDescent="0.35">
      <c r="A8" s="8"/>
      <c r="B8" s="13">
        <v>1</v>
      </c>
      <c r="C8" s="18">
        <v>1344</v>
      </c>
      <c r="D8" s="14">
        <f t="shared" ref="D8:D38" si="0">+C8*3600/1000</f>
        <v>4838.3999999999996</v>
      </c>
      <c r="E8" s="14">
        <f t="shared" ref="E8:E38" si="1">+D8*24</f>
        <v>116121.59999999999</v>
      </c>
      <c r="H8" s="7"/>
      <c r="I8" s="3"/>
      <c r="K8" s="7"/>
    </row>
    <row r="9" spans="1:11" s="2" customFormat="1" x14ac:dyDescent="0.35">
      <c r="A9" s="8"/>
      <c r="B9" s="13">
        <v>2</v>
      </c>
      <c r="C9" s="18">
        <v>1293</v>
      </c>
      <c r="D9" s="14">
        <f t="shared" si="0"/>
        <v>4654.8</v>
      </c>
      <c r="E9" s="14">
        <f t="shared" si="1"/>
        <v>111715.20000000001</v>
      </c>
      <c r="H9" s="7"/>
      <c r="I9" s="3"/>
      <c r="K9" s="7"/>
    </row>
    <row r="10" spans="1:11" s="2" customFormat="1" x14ac:dyDescent="0.35">
      <c r="A10" s="8"/>
      <c r="B10" s="12">
        <v>3</v>
      </c>
      <c r="C10" s="19">
        <v>1399</v>
      </c>
      <c r="D10" s="15">
        <f t="shared" si="0"/>
        <v>5036.3999999999996</v>
      </c>
      <c r="E10" s="14">
        <f t="shared" si="1"/>
        <v>120873.59999999999</v>
      </c>
      <c r="H10" s="7"/>
      <c r="I10" s="3"/>
      <c r="K10" s="7"/>
    </row>
    <row r="11" spans="1:11" s="2" customFormat="1" x14ac:dyDescent="0.35">
      <c r="A11" s="8"/>
      <c r="B11" s="12">
        <v>4</v>
      </c>
      <c r="C11" s="19">
        <v>1354</v>
      </c>
      <c r="D11" s="15">
        <f t="shared" si="0"/>
        <v>4874.3999999999996</v>
      </c>
      <c r="E11" s="14">
        <f t="shared" si="1"/>
        <v>116985.59999999999</v>
      </c>
      <c r="H11" s="7"/>
      <c r="I11" s="7"/>
      <c r="K11" s="7"/>
    </row>
    <row r="12" spans="1:11" s="2" customFormat="1" x14ac:dyDescent="0.35">
      <c r="A12" s="8"/>
      <c r="B12" s="12">
        <v>5</v>
      </c>
      <c r="C12" s="19">
        <v>1338</v>
      </c>
      <c r="D12" s="15">
        <f t="shared" si="0"/>
        <v>4816.8</v>
      </c>
      <c r="E12" s="14">
        <f t="shared" si="1"/>
        <v>115603.20000000001</v>
      </c>
      <c r="H12" s="7"/>
      <c r="I12" s="7"/>
      <c r="K12" s="3"/>
    </row>
    <row r="13" spans="1:11" s="2" customFormat="1" x14ac:dyDescent="0.35">
      <c r="A13" s="8"/>
      <c r="B13" s="12">
        <v>6</v>
      </c>
      <c r="C13" s="19">
        <v>1362</v>
      </c>
      <c r="D13" s="15">
        <f t="shared" si="0"/>
        <v>4903.2</v>
      </c>
      <c r="E13" s="14">
        <f t="shared" si="1"/>
        <v>117676.79999999999</v>
      </c>
      <c r="H13" s="7"/>
      <c r="I13" s="7"/>
      <c r="K13" s="3"/>
    </row>
    <row r="14" spans="1:11" s="2" customFormat="1" x14ac:dyDescent="0.35">
      <c r="A14" s="8"/>
      <c r="B14" s="12">
        <v>7</v>
      </c>
      <c r="C14" s="19">
        <v>1335</v>
      </c>
      <c r="D14" s="15">
        <f t="shared" si="0"/>
        <v>4806</v>
      </c>
      <c r="E14" s="14">
        <f t="shared" si="1"/>
        <v>115344</v>
      </c>
      <c r="H14" s="3"/>
      <c r="I14" s="3"/>
      <c r="K14" s="7"/>
    </row>
    <row r="15" spans="1:11" s="2" customFormat="1" x14ac:dyDescent="0.35">
      <c r="A15" s="8"/>
      <c r="B15" s="12">
        <v>8</v>
      </c>
      <c r="C15" s="19">
        <v>1327</v>
      </c>
      <c r="D15" s="15">
        <f t="shared" si="0"/>
        <v>4777.2</v>
      </c>
      <c r="E15" s="14">
        <f t="shared" si="1"/>
        <v>114652.79999999999</v>
      </c>
      <c r="H15" s="7"/>
      <c r="I15" s="7"/>
      <c r="K15" s="7"/>
    </row>
    <row r="16" spans="1:11" s="2" customFormat="1" x14ac:dyDescent="0.35">
      <c r="A16" s="8"/>
      <c r="B16" s="13">
        <v>9</v>
      </c>
      <c r="C16" s="19">
        <v>1333</v>
      </c>
      <c r="D16" s="14">
        <f t="shared" si="0"/>
        <v>4798.8</v>
      </c>
      <c r="E16" s="14">
        <f t="shared" si="1"/>
        <v>115171.20000000001</v>
      </c>
      <c r="H16" s="3"/>
      <c r="I16" s="3"/>
      <c r="K16" s="7"/>
    </row>
    <row r="17" spans="1:11" s="2" customFormat="1" x14ac:dyDescent="0.35">
      <c r="A17" s="8"/>
      <c r="B17" s="13">
        <v>10</v>
      </c>
      <c r="C17" s="18">
        <v>1345</v>
      </c>
      <c r="D17" s="14">
        <f t="shared" si="0"/>
        <v>4842</v>
      </c>
      <c r="E17" s="14">
        <f t="shared" si="1"/>
        <v>116208</v>
      </c>
      <c r="H17" s="3"/>
      <c r="I17" s="7"/>
      <c r="K17" s="7"/>
    </row>
    <row r="18" spans="1:11" s="2" customFormat="1" x14ac:dyDescent="0.35">
      <c r="A18" s="8"/>
      <c r="B18" s="12">
        <v>11</v>
      </c>
      <c r="C18" s="18">
        <v>1359</v>
      </c>
      <c r="D18" s="15">
        <f t="shared" si="0"/>
        <v>4892.3999999999996</v>
      </c>
      <c r="E18" s="14">
        <f t="shared" si="1"/>
        <v>117417.59999999999</v>
      </c>
      <c r="H18" s="7"/>
      <c r="I18" s="7"/>
      <c r="K18" s="3"/>
    </row>
    <row r="19" spans="1:11" s="2" customFormat="1" x14ac:dyDescent="0.35">
      <c r="A19" s="8"/>
      <c r="B19" s="13">
        <v>12</v>
      </c>
      <c r="C19" s="19">
        <v>1316</v>
      </c>
      <c r="D19" s="14">
        <f t="shared" si="0"/>
        <v>4737.6000000000004</v>
      </c>
      <c r="E19" s="14">
        <f t="shared" si="1"/>
        <v>113702.40000000001</v>
      </c>
      <c r="H19" s="7"/>
      <c r="I19" s="7"/>
      <c r="K19" s="3"/>
    </row>
    <row r="20" spans="1:11" s="2" customFormat="1" x14ac:dyDescent="0.35">
      <c r="A20" s="8"/>
      <c r="B20" s="12">
        <v>13</v>
      </c>
      <c r="C20" s="18">
        <v>1412</v>
      </c>
      <c r="D20" s="15">
        <f t="shared" si="0"/>
        <v>5083.2</v>
      </c>
      <c r="E20" s="14">
        <f t="shared" si="1"/>
        <v>121996.79999999999</v>
      </c>
      <c r="H20" s="3"/>
      <c r="I20" s="3"/>
      <c r="K20" s="3"/>
    </row>
    <row r="21" spans="1:11" s="2" customFormat="1" x14ac:dyDescent="0.35">
      <c r="A21" s="8"/>
      <c r="B21" s="13">
        <v>14</v>
      </c>
      <c r="C21" s="18">
        <v>1471</v>
      </c>
      <c r="D21" s="14">
        <f t="shared" si="0"/>
        <v>5295.6</v>
      </c>
      <c r="E21" s="14">
        <f t="shared" si="1"/>
        <v>127094.40000000001</v>
      </c>
      <c r="H21" s="3"/>
      <c r="I21" s="3"/>
      <c r="K21" s="7"/>
    </row>
    <row r="22" spans="1:11" s="2" customFormat="1" x14ac:dyDescent="0.35">
      <c r="A22" s="8"/>
      <c r="B22" s="13">
        <v>15</v>
      </c>
      <c r="C22" s="19">
        <v>1470</v>
      </c>
      <c r="D22" s="14">
        <f t="shared" si="0"/>
        <v>5292</v>
      </c>
      <c r="E22" s="14">
        <f t="shared" si="1"/>
        <v>127008</v>
      </c>
      <c r="H22" s="7"/>
      <c r="I22" s="3"/>
      <c r="K22" s="3"/>
    </row>
    <row r="23" spans="1:11" s="2" customFormat="1" x14ac:dyDescent="0.35">
      <c r="A23" s="8"/>
      <c r="B23" s="16">
        <v>16</v>
      </c>
      <c r="C23" s="19">
        <v>1453</v>
      </c>
      <c r="D23" s="17">
        <f t="shared" si="0"/>
        <v>5230.8</v>
      </c>
      <c r="E23" s="14">
        <f t="shared" si="1"/>
        <v>125539.20000000001</v>
      </c>
      <c r="H23" s="3"/>
      <c r="I23" s="7"/>
      <c r="K23" s="3"/>
    </row>
    <row r="24" spans="1:11" s="10" customFormat="1" x14ac:dyDescent="0.35">
      <c r="A24" s="9"/>
      <c r="B24" s="13">
        <v>17</v>
      </c>
      <c r="C24" s="18">
        <v>1496</v>
      </c>
      <c r="D24" s="14">
        <f t="shared" si="0"/>
        <v>5385.6</v>
      </c>
      <c r="E24" s="14">
        <f t="shared" si="1"/>
        <v>129254.40000000001</v>
      </c>
      <c r="H24" s="3"/>
      <c r="I24" s="7"/>
      <c r="K24" s="3"/>
    </row>
    <row r="25" spans="1:11" s="2" customFormat="1" x14ac:dyDescent="0.35">
      <c r="A25" s="8"/>
      <c r="B25" s="12">
        <v>18</v>
      </c>
      <c r="C25" s="18">
        <v>1461</v>
      </c>
      <c r="D25" s="15">
        <f t="shared" si="0"/>
        <v>5259.6</v>
      </c>
      <c r="E25" s="14">
        <f t="shared" si="1"/>
        <v>126230.40000000001</v>
      </c>
      <c r="H25" s="3"/>
      <c r="I25" s="3"/>
      <c r="K25" s="3"/>
    </row>
    <row r="26" spans="1:11" s="2" customFormat="1" x14ac:dyDescent="0.35">
      <c r="A26" s="8"/>
      <c r="B26" s="13">
        <v>19</v>
      </c>
      <c r="C26" s="19">
        <v>1457</v>
      </c>
      <c r="D26" s="14">
        <f t="shared" si="0"/>
        <v>5245.2</v>
      </c>
      <c r="E26" s="14">
        <f t="shared" si="1"/>
        <v>125884.79999999999</v>
      </c>
      <c r="H26" s="3"/>
      <c r="I26" s="7"/>
      <c r="K26" s="3"/>
    </row>
    <row r="27" spans="1:11" s="2" customFormat="1" x14ac:dyDescent="0.35">
      <c r="A27" s="8"/>
      <c r="B27" s="12">
        <v>20</v>
      </c>
      <c r="C27" s="18">
        <v>1452</v>
      </c>
      <c r="D27" s="15">
        <f t="shared" si="0"/>
        <v>5227.2</v>
      </c>
      <c r="E27" s="14">
        <f t="shared" si="1"/>
        <v>125452.79999999999</v>
      </c>
      <c r="H27" s="7"/>
      <c r="I27" s="3"/>
      <c r="K27" s="3"/>
    </row>
    <row r="28" spans="1:11" s="2" customFormat="1" x14ac:dyDescent="0.35">
      <c r="A28" s="8"/>
      <c r="B28" s="12">
        <v>21</v>
      </c>
      <c r="C28" s="18">
        <v>1389</v>
      </c>
      <c r="D28" s="15">
        <f t="shared" si="0"/>
        <v>5000.3999999999996</v>
      </c>
      <c r="E28" s="14">
        <f t="shared" si="1"/>
        <v>120009.59999999999</v>
      </c>
      <c r="H28" s="7"/>
      <c r="I28" s="3"/>
      <c r="K28" s="3"/>
    </row>
    <row r="29" spans="1:11" s="2" customFormat="1" x14ac:dyDescent="0.35">
      <c r="A29" s="8"/>
      <c r="B29" s="13">
        <v>22</v>
      </c>
      <c r="C29" s="18">
        <v>1444</v>
      </c>
      <c r="D29" s="15">
        <f t="shared" si="0"/>
        <v>5198.3999999999996</v>
      </c>
      <c r="E29" s="14">
        <f t="shared" si="1"/>
        <v>124761.59999999999</v>
      </c>
      <c r="F29" s="10"/>
      <c r="H29" s="7"/>
      <c r="I29" s="3"/>
      <c r="K29" s="7"/>
    </row>
    <row r="30" spans="1:11" s="2" customFormat="1" x14ac:dyDescent="0.35">
      <c r="A30" s="8"/>
      <c r="B30" s="13">
        <v>23</v>
      </c>
      <c r="C30" s="19">
        <v>1431</v>
      </c>
      <c r="D30" s="15">
        <f t="shared" si="0"/>
        <v>5151.6000000000004</v>
      </c>
      <c r="E30" s="14">
        <f>+D30*24</f>
        <v>123638.40000000001</v>
      </c>
      <c r="H30" s="7"/>
      <c r="I30" s="7"/>
      <c r="K30" s="7"/>
    </row>
    <row r="31" spans="1:11" s="2" customFormat="1" x14ac:dyDescent="0.35">
      <c r="A31" s="8"/>
      <c r="B31" s="12">
        <v>24</v>
      </c>
      <c r="C31" s="19">
        <v>1380</v>
      </c>
      <c r="D31" s="15">
        <f t="shared" si="0"/>
        <v>4968</v>
      </c>
      <c r="E31" s="14">
        <f t="shared" si="1"/>
        <v>119232</v>
      </c>
      <c r="H31" s="7"/>
      <c r="I31" s="7"/>
      <c r="K31" s="3"/>
    </row>
    <row r="32" spans="1:11" s="2" customFormat="1" x14ac:dyDescent="0.35">
      <c r="A32" s="8"/>
      <c r="B32" s="13">
        <v>25</v>
      </c>
      <c r="C32" s="18">
        <v>1422</v>
      </c>
      <c r="D32" s="15">
        <f t="shared" si="0"/>
        <v>5119.2</v>
      </c>
      <c r="E32" s="14">
        <f t="shared" si="1"/>
        <v>122860.79999999999</v>
      </c>
      <c r="H32" s="7"/>
      <c r="I32" s="3"/>
      <c r="K32" s="3"/>
    </row>
    <row r="33" spans="1:11" s="2" customFormat="1" x14ac:dyDescent="0.35">
      <c r="A33" s="8"/>
      <c r="B33" s="12">
        <v>26</v>
      </c>
      <c r="C33" s="18">
        <v>1421</v>
      </c>
      <c r="D33" s="15">
        <f t="shared" si="0"/>
        <v>5115.6000000000004</v>
      </c>
      <c r="E33" s="14">
        <f t="shared" si="1"/>
        <v>122774.40000000001</v>
      </c>
      <c r="H33" s="3"/>
      <c r="I33" s="3"/>
      <c r="K33" s="3"/>
    </row>
    <row r="34" spans="1:11" s="2" customFormat="1" x14ac:dyDescent="0.35">
      <c r="A34" s="8"/>
      <c r="B34" s="13">
        <v>27</v>
      </c>
      <c r="C34" s="19">
        <v>1397</v>
      </c>
      <c r="D34" s="15">
        <f t="shared" si="0"/>
        <v>5029.2</v>
      </c>
      <c r="E34" s="14">
        <f t="shared" si="1"/>
        <v>120700.79999999999</v>
      </c>
      <c r="H34" s="3"/>
      <c r="I34" s="7"/>
      <c r="K34" s="7"/>
    </row>
    <row r="35" spans="1:11" s="2" customFormat="1" x14ac:dyDescent="0.35">
      <c r="A35" s="8"/>
      <c r="B35" s="12">
        <v>28</v>
      </c>
      <c r="C35" s="18">
        <v>1395</v>
      </c>
      <c r="D35" s="15">
        <f t="shared" si="0"/>
        <v>5022</v>
      </c>
      <c r="E35" s="14">
        <f t="shared" si="1"/>
        <v>120528</v>
      </c>
      <c r="H35" s="3"/>
      <c r="I35" s="7"/>
      <c r="K35" s="7"/>
    </row>
    <row r="36" spans="1:11" s="2" customFormat="1" x14ac:dyDescent="0.35">
      <c r="A36" s="8"/>
      <c r="B36" s="13">
        <v>29</v>
      </c>
      <c r="C36" s="18">
        <v>1421</v>
      </c>
      <c r="D36" s="15">
        <f t="shared" si="0"/>
        <v>5115.6000000000004</v>
      </c>
      <c r="E36" s="14">
        <f t="shared" si="1"/>
        <v>122774.40000000001</v>
      </c>
      <c r="H36" s="3"/>
      <c r="K36" s="7"/>
    </row>
    <row r="37" spans="1:11" s="2" customFormat="1" x14ac:dyDescent="0.35">
      <c r="A37" s="8"/>
      <c r="B37" s="13">
        <v>30</v>
      </c>
      <c r="C37" s="18">
        <v>1435</v>
      </c>
      <c r="D37" s="15">
        <f t="shared" si="0"/>
        <v>5166</v>
      </c>
      <c r="E37" s="14">
        <f t="shared" si="1"/>
        <v>123984</v>
      </c>
      <c r="H37" s="3"/>
      <c r="K37" s="7"/>
    </row>
    <row r="38" spans="1:11" s="2" customFormat="1" x14ac:dyDescent="0.35">
      <c r="A38" s="8"/>
      <c r="B38" s="12">
        <v>31</v>
      </c>
      <c r="C38" s="19">
        <v>1411</v>
      </c>
      <c r="D38" s="15">
        <f t="shared" si="0"/>
        <v>5079.6000000000004</v>
      </c>
      <c r="E38" s="14">
        <f t="shared" si="1"/>
        <v>121910.40000000001</v>
      </c>
      <c r="H38" s="3"/>
      <c r="K38" s="7"/>
    </row>
    <row r="39" spans="1:11" s="2" customFormat="1" x14ac:dyDescent="0.35">
      <c r="A39" s="8"/>
      <c r="B39" s="20"/>
      <c r="C39" s="21"/>
      <c r="D39" s="22"/>
      <c r="E39" s="23"/>
      <c r="H39" s="3"/>
      <c r="K39" s="7"/>
    </row>
    <row r="40" spans="1:11" s="2" customFormat="1" x14ac:dyDescent="0.35">
      <c r="A40" s="8"/>
      <c r="B40" s="20"/>
      <c r="C40" s="21"/>
      <c r="D40" s="24" t="s">
        <v>4</v>
      </c>
      <c r="E40" s="25">
        <f>AVERAGE(E8:E38)</f>
        <v>120745.39354838706</v>
      </c>
      <c r="H40" s="3"/>
      <c r="K40" s="7"/>
    </row>
    <row r="41" spans="1:11" s="2" customFormat="1" x14ac:dyDescent="0.35">
      <c r="A41" s="8"/>
      <c r="B41" s="20"/>
      <c r="C41" s="21"/>
      <c r="D41" s="24" t="s">
        <v>5</v>
      </c>
      <c r="E41" s="26">
        <f>MAX(E8:E38)</f>
        <v>129254.40000000001</v>
      </c>
      <c r="H41" s="3"/>
      <c r="K41" s="7"/>
    </row>
    <row r="42" spans="1:11" s="2" customFormat="1" x14ac:dyDescent="0.35">
      <c r="A42" s="8"/>
      <c r="B42" s="6"/>
      <c r="C42" s="6"/>
      <c r="D42" s="24" t="s">
        <v>6</v>
      </c>
      <c r="E42" s="25">
        <f>MAX(C8:C38)</f>
        <v>1496</v>
      </c>
    </row>
    <row r="43" spans="1:11" s="2" customFormat="1" x14ac:dyDescent="0.35">
      <c r="A43" s="4"/>
      <c r="B43" s="6"/>
      <c r="C43" s="6"/>
      <c r="D43" s="6"/>
      <c r="E43" s="6"/>
    </row>
    <row r="44" spans="1:11" s="2" customFormat="1" x14ac:dyDescent="0.35">
      <c r="B44" s="11" t="s">
        <v>8</v>
      </c>
    </row>
    <row r="47" spans="1:11" s="2" customFormat="1" x14ac:dyDescent="0.35"/>
    <row r="48" spans="1:11" s="2" customFormat="1" x14ac:dyDescent="0.35"/>
    <row r="49" s="2" customFormat="1" x14ac:dyDescent="0.35"/>
    <row r="50" s="2" customFormat="1" x14ac:dyDescent="0.35"/>
    <row r="51" s="2" customFormat="1" x14ac:dyDescent="0.35"/>
    <row r="52" s="2" customFormat="1" x14ac:dyDescent="0.35"/>
    <row r="53" s="2" customFormat="1" x14ac:dyDescent="0.35"/>
    <row r="54" s="2" customFormat="1" x14ac:dyDescent="0.35"/>
    <row r="55" s="2" customFormat="1" x14ac:dyDescent="0.35"/>
    <row r="56" s="2" customFormat="1" x14ac:dyDescent="0.35"/>
    <row r="57" s="2" customFormat="1" x14ac:dyDescent="0.35"/>
  </sheetData>
  <mergeCells count="1">
    <mergeCell ref="B3:E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F7C9082E78BA41AA53BE241BCF7F0B" ma:contentTypeVersion="12" ma:contentTypeDescription="Crear nuevo documento." ma:contentTypeScope="" ma:versionID="8c42a1b1d66dc5713fb924a23a8ff25f">
  <xsd:schema xmlns:xsd="http://www.w3.org/2001/XMLSchema" xmlns:xs="http://www.w3.org/2001/XMLSchema" xmlns:p="http://schemas.microsoft.com/office/2006/metadata/properties" xmlns:ns2="14ea2e05-59eb-4e2f-8fe7-039a4e9e96b5" xmlns:ns3="da476bb4-67b7-4058-9bc9-19fe652ec396" targetNamespace="http://schemas.microsoft.com/office/2006/metadata/properties" ma:root="true" ma:fieldsID="837b55ee2c5b77f85ec979f0bc6bc4ab" ns2:_="" ns3:_="">
    <xsd:import namespace="14ea2e05-59eb-4e2f-8fe7-039a4e9e96b5"/>
    <xsd:import namespace="da476bb4-67b7-4058-9bc9-19fe652ec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ea2e05-59eb-4e2f-8fe7-039a4e9e96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476bb4-67b7-4058-9bc9-19fe652ec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188151-ACF3-4A42-8FF7-8E4A29CA8B66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da476bb4-67b7-4058-9bc9-19fe652ec396"/>
    <ds:schemaRef ds:uri="http://schemas.microsoft.com/office/infopath/2007/PartnerControls"/>
    <ds:schemaRef ds:uri="http://schemas.openxmlformats.org/package/2006/metadata/core-properties"/>
    <ds:schemaRef ds:uri="14ea2e05-59eb-4e2f-8fe7-039a4e9e96b5"/>
  </ds:schemaRefs>
</ds:datastoreItem>
</file>

<file path=customXml/itemProps2.xml><?xml version="1.0" encoding="utf-8"?>
<ds:datastoreItem xmlns:ds="http://schemas.openxmlformats.org/officeDocument/2006/customXml" ds:itemID="{3D60D81A-A543-4D9A-A931-DF1FC182A8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21DDCD-13C8-4D2E-AFEB-57790CC289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ea2e05-59eb-4e2f-8fe7-039a4e9e96b5"/>
    <ds:schemaRef ds:uri="da476bb4-67b7-4058-9bc9-19fe652ec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MARZO 2022</vt:lpstr>
      <vt:lpstr>ABRIL 2022</vt:lpstr>
      <vt:lpstr>MAYO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Bruce</dc:creator>
  <cp:lastModifiedBy>Rodrigo Mejias</cp:lastModifiedBy>
  <dcterms:created xsi:type="dcterms:W3CDTF">2021-01-15T14:14:55Z</dcterms:created>
  <dcterms:modified xsi:type="dcterms:W3CDTF">2022-07-04T15:57:23Z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0x01010043F7C9082E78BA41AA53BE241BCF7F0B</vt:lpwstr>
  </property>
</Properties>
</file>